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520" windowHeight="976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D15" i="1"/>
  <c r="D14" i="1"/>
  <c r="D12" i="1" l="1"/>
  <c r="D11" i="1"/>
  <c r="D9" i="1"/>
  <c r="D8" i="1"/>
  <c r="D13" i="1" l="1"/>
  <c r="D10" i="1"/>
  <c r="D7" i="1"/>
</calcChain>
</file>

<file path=xl/sharedStrings.xml><?xml version="1.0" encoding="utf-8"?>
<sst xmlns="http://schemas.openxmlformats.org/spreadsheetml/2006/main" count="23" uniqueCount="17">
  <si>
    <t>Примечание</t>
  </si>
  <si>
    <t>№,п/п</t>
  </si>
  <si>
    <t>Источник информации, (наименование поставщика)</t>
  </si>
  <si>
    <t>Обоснование начальной (максимальной) цены договора</t>
  </si>
  <si>
    <t>Минимальная  (расчетная) цена</t>
  </si>
  <si>
    <t xml:space="preserve">НМЦД обоснована: "Определение НМЦД методом сопоставимых рыночных цен (анализа рынка) при закупке продукции конкурентным способом" </t>
  </si>
  <si>
    <t>кп 3</t>
  </si>
  <si>
    <t>кп 1</t>
  </si>
  <si>
    <t>Количество, шт.</t>
  </si>
  <si>
    <t>Цена предложения , рублей с НДС 20%</t>
  </si>
  <si>
    <t xml:space="preserve">Цена за единицу, руб. с НДС 20% </t>
  </si>
  <si>
    <t>кп 2</t>
  </si>
  <si>
    <t>на поставку: плед и подушка ТМ Алтай</t>
  </si>
  <si>
    <t>Итого:</t>
  </si>
  <si>
    <t>плед ТМ Алтай</t>
  </si>
  <si>
    <t>подушка ТМ Алтай</t>
  </si>
  <si>
    <t>ВЫВОД: начальная (максимальная) цена : 20 020 000,00 рублей с 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</si>
</sst>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164" fontId="1" fillId="0" borderId="0" xfId="0" applyNumberFormat="1" applyFont="1"/>
    <xf numFmtId="164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  <xf numFmtId="164" fontId="1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tabSelected="1" topLeftCell="A10" zoomScale="80" zoomScaleNormal="80" workbookViewId="0">
      <selection activeCell="J6" sqref="J6"/>
    </sheetView>
  </sheetViews>
  <sheetFormatPr defaultColWidth="9.140625" defaultRowHeight="18.75" x14ac:dyDescent="0.3"/>
  <cols>
    <col min="1" max="1" width="9" style="5" customWidth="1"/>
    <col min="2" max="2" width="31" style="3" customWidth="1"/>
    <col min="3" max="3" width="26.5703125" style="3" customWidth="1"/>
    <col min="4" max="4" width="28.42578125" style="6" customWidth="1"/>
    <col min="5" max="5" width="25" style="6" customWidth="1"/>
    <col min="6" max="6" width="89.7109375" style="3" customWidth="1"/>
    <col min="7" max="16384" width="9.140625" style="1"/>
  </cols>
  <sheetData>
    <row r="1" spans="1:6" ht="31.15" customHeight="1" x14ac:dyDescent="0.3">
      <c r="A1" s="44"/>
      <c r="B1" s="44"/>
      <c r="C1" s="44"/>
      <c r="D1" s="44"/>
      <c r="E1" s="44"/>
      <c r="F1" s="44"/>
    </row>
    <row r="2" spans="1:6" ht="42" customHeight="1" x14ac:dyDescent="0.25">
      <c r="A2" s="45" t="s">
        <v>3</v>
      </c>
      <c r="B2" s="46"/>
      <c r="C2" s="46"/>
      <c r="D2" s="46"/>
      <c r="E2" s="46"/>
      <c r="F2" s="47"/>
    </row>
    <row r="3" spans="1:6" ht="53.45" customHeight="1" x14ac:dyDescent="0.25">
      <c r="A3" s="54" t="s">
        <v>12</v>
      </c>
      <c r="B3" s="55"/>
      <c r="C3" s="55"/>
      <c r="D3" s="55"/>
      <c r="E3" s="55"/>
      <c r="F3" s="56"/>
    </row>
    <row r="4" spans="1:6" s="4" customFormat="1" ht="84.75" customHeight="1" x14ac:dyDescent="0.25">
      <c r="A4" s="52" t="s">
        <v>5</v>
      </c>
      <c r="B4" s="53"/>
      <c r="C4" s="53"/>
      <c r="D4" s="53"/>
      <c r="E4" s="53"/>
      <c r="F4" s="53"/>
    </row>
    <row r="5" spans="1:6" x14ac:dyDescent="0.3">
      <c r="A5" s="48"/>
      <c r="B5" s="49"/>
      <c r="C5" s="49"/>
      <c r="D5" s="49"/>
      <c r="E5" s="49"/>
      <c r="F5" s="50"/>
    </row>
    <row r="6" spans="1:6" s="2" customFormat="1" ht="57" thickBot="1" x14ac:dyDescent="0.3">
      <c r="A6" s="25" t="s">
        <v>1</v>
      </c>
      <c r="B6" s="24" t="s">
        <v>2</v>
      </c>
      <c r="C6" s="24" t="s">
        <v>8</v>
      </c>
      <c r="D6" s="27" t="s">
        <v>9</v>
      </c>
      <c r="E6" s="27" t="s">
        <v>10</v>
      </c>
      <c r="F6" s="24" t="s">
        <v>0</v>
      </c>
    </row>
    <row r="7" spans="1:6" s="2" customFormat="1" ht="44.25" customHeight="1" x14ac:dyDescent="0.25">
      <c r="A7" s="28">
        <v>1</v>
      </c>
      <c r="B7" s="29" t="s">
        <v>7</v>
      </c>
      <c r="C7" s="30">
        <v>9100</v>
      </c>
      <c r="D7" s="31">
        <f>C7*E7</f>
        <v>14332500</v>
      </c>
      <c r="E7" s="32">
        <v>1575</v>
      </c>
      <c r="F7" s="33" t="s">
        <v>14</v>
      </c>
    </row>
    <row r="8" spans="1:6" s="2" customFormat="1" ht="44.25" customHeight="1" x14ac:dyDescent="0.25">
      <c r="A8" s="34"/>
      <c r="B8" s="24"/>
      <c r="C8" s="23">
        <v>9100</v>
      </c>
      <c r="D8" s="26">
        <f>E8*C8</f>
        <v>8099000</v>
      </c>
      <c r="E8" s="7">
        <v>890</v>
      </c>
      <c r="F8" s="35" t="s">
        <v>15</v>
      </c>
    </row>
    <row r="9" spans="1:6" s="2" customFormat="1" ht="44.25" customHeight="1" thickBot="1" x14ac:dyDescent="0.3">
      <c r="A9" s="36"/>
      <c r="B9" s="37" t="s">
        <v>13</v>
      </c>
      <c r="C9" s="38"/>
      <c r="D9" s="39">
        <f>SUM(D7:D8)</f>
        <v>22431500</v>
      </c>
      <c r="E9" s="39"/>
      <c r="F9" s="40"/>
    </row>
    <row r="10" spans="1:6" s="2" customFormat="1" ht="45.75" customHeight="1" x14ac:dyDescent="0.25">
      <c r="A10" s="28">
        <v>2</v>
      </c>
      <c r="B10" s="29" t="s">
        <v>11</v>
      </c>
      <c r="C10" s="30">
        <v>9100</v>
      </c>
      <c r="D10" s="31">
        <f>C10*E10</f>
        <v>12740000</v>
      </c>
      <c r="E10" s="32">
        <v>1400</v>
      </c>
      <c r="F10" s="33" t="s">
        <v>14</v>
      </c>
    </row>
    <row r="11" spans="1:6" s="2" customFormat="1" ht="45.75" customHeight="1" x14ac:dyDescent="0.25">
      <c r="A11" s="34"/>
      <c r="B11" s="24"/>
      <c r="C11" s="23">
        <v>9100</v>
      </c>
      <c r="D11" s="26">
        <f>E11*C11</f>
        <v>7280000</v>
      </c>
      <c r="E11" s="7">
        <v>800</v>
      </c>
      <c r="F11" s="35" t="s">
        <v>15</v>
      </c>
    </row>
    <row r="12" spans="1:6" s="2" customFormat="1" ht="45.75" customHeight="1" thickBot="1" x14ac:dyDescent="0.3">
      <c r="A12" s="36"/>
      <c r="B12" s="37" t="s">
        <v>13</v>
      </c>
      <c r="C12" s="38"/>
      <c r="D12" s="39">
        <f>SUM(D10:D11)</f>
        <v>20020000</v>
      </c>
      <c r="E12" s="39"/>
      <c r="F12" s="40"/>
    </row>
    <row r="13" spans="1:6" s="2" customFormat="1" ht="48.75" customHeight="1" x14ac:dyDescent="0.25">
      <c r="A13" s="28">
        <v>3</v>
      </c>
      <c r="B13" s="29" t="s">
        <v>6</v>
      </c>
      <c r="C13" s="30">
        <v>9100</v>
      </c>
      <c r="D13" s="31">
        <f>E13*C13</f>
        <v>27300000</v>
      </c>
      <c r="E13" s="32">
        <v>3000</v>
      </c>
      <c r="F13" s="33" t="s">
        <v>14</v>
      </c>
    </row>
    <row r="14" spans="1:6" s="2" customFormat="1" ht="48.75" customHeight="1" x14ac:dyDescent="0.25">
      <c r="A14" s="34"/>
      <c r="B14" s="24"/>
      <c r="C14" s="23">
        <v>9100</v>
      </c>
      <c r="D14" s="26">
        <f>C14*E14</f>
        <v>10810800</v>
      </c>
      <c r="E14" s="7">
        <v>1188</v>
      </c>
      <c r="F14" s="35" t="s">
        <v>15</v>
      </c>
    </row>
    <row r="15" spans="1:6" s="2" customFormat="1" ht="48.75" customHeight="1" thickBot="1" x14ac:dyDescent="0.3">
      <c r="A15" s="36"/>
      <c r="B15" s="37" t="s">
        <v>13</v>
      </c>
      <c r="C15" s="38"/>
      <c r="D15" s="39">
        <f>SUM(D13:D14)</f>
        <v>38110800</v>
      </c>
      <c r="E15" s="39"/>
      <c r="F15" s="40"/>
    </row>
    <row r="16" spans="1:6" s="2" customFormat="1" ht="92.25" customHeight="1" x14ac:dyDescent="0.25">
      <c r="A16" s="57" t="s">
        <v>4</v>
      </c>
      <c r="B16" s="57"/>
      <c r="C16" s="41"/>
      <c r="D16" s="41">
        <f>MIN(D12)</f>
        <v>20020000</v>
      </c>
      <c r="E16" s="42"/>
      <c r="F16" s="43"/>
    </row>
    <row r="17" spans="1:6" s="3" customFormat="1" ht="60" customHeight="1" x14ac:dyDescent="0.3">
      <c r="A17" s="51" t="s">
        <v>16</v>
      </c>
      <c r="B17" s="51"/>
      <c r="C17" s="51"/>
      <c r="D17" s="51"/>
      <c r="E17" s="51"/>
      <c r="F17" s="51"/>
    </row>
    <row r="22" spans="1:6" ht="40.5" customHeight="1" x14ac:dyDescent="0.25">
      <c r="A22" s="59"/>
      <c r="B22" s="59"/>
      <c r="C22" s="59"/>
      <c r="D22" s="59"/>
      <c r="E22" s="59"/>
      <c r="F22" s="59"/>
    </row>
    <row r="23" spans="1:6" ht="44.25" customHeight="1" x14ac:dyDescent="0.25">
      <c r="A23" s="58"/>
      <c r="B23" s="58"/>
      <c r="C23" s="58"/>
      <c r="D23" s="58"/>
      <c r="E23" s="58"/>
      <c r="F23" s="58"/>
    </row>
    <row r="24" spans="1:6" ht="38.25" customHeight="1" x14ac:dyDescent="0.25">
      <c r="A24" s="58"/>
      <c r="B24" s="59"/>
      <c r="C24" s="59"/>
      <c r="D24" s="59"/>
      <c r="E24" s="59"/>
      <c r="F24" s="59"/>
    </row>
    <row r="25" spans="1:6" x14ac:dyDescent="0.3">
      <c r="A25" s="60"/>
      <c r="B25" s="60"/>
      <c r="C25" s="60"/>
      <c r="D25" s="60"/>
      <c r="E25" s="60"/>
      <c r="F25" s="60"/>
    </row>
    <row r="26" spans="1:6" ht="19.5" x14ac:dyDescent="0.25">
      <c r="A26" s="8"/>
      <c r="B26" s="9"/>
      <c r="C26" s="9"/>
      <c r="D26" s="10"/>
      <c r="E26" s="10"/>
      <c r="F26" s="9"/>
    </row>
    <row r="27" spans="1:6" ht="63" customHeight="1" x14ac:dyDescent="0.25">
      <c r="A27" s="8"/>
      <c r="B27" s="9"/>
      <c r="C27" s="11"/>
      <c r="D27" s="12"/>
      <c r="E27" s="13"/>
      <c r="F27" s="14"/>
    </row>
    <row r="28" spans="1:6" ht="62.25" customHeight="1" x14ac:dyDescent="0.25">
      <c r="A28" s="8"/>
      <c r="B28" s="9"/>
      <c r="C28" s="11"/>
      <c r="D28" s="12"/>
      <c r="E28" s="13"/>
      <c r="F28" s="14"/>
    </row>
    <row r="29" spans="1:6" ht="57.75" customHeight="1" x14ac:dyDescent="0.25">
      <c r="A29" s="8"/>
      <c r="B29" s="9"/>
      <c r="C29" s="11"/>
      <c r="D29" s="12"/>
      <c r="E29" s="13"/>
      <c r="F29" s="14"/>
    </row>
    <row r="30" spans="1:6" ht="57.75" customHeight="1" x14ac:dyDescent="0.25">
      <c r="A30" s="8"/>
      <c r="B30" s="9"/>
      <c r="C30" s="11"/>
      <c r="D30" s="12"/>
      <c r="E30" s="13"/>
      <c r="F30" s="14"/>
    </row>
    <row r="31" spans="1:6" ht="45" customHeight="1" x14ac:dyDescent="0.25">
      <c r="A31" s="58"/>
      <c r="B31" s="58"/>
      <c r="C31" s="15"/>
      <c r="D31" s="15"/>
      <c r="E31" s="16"/>
      <c r="F31" s="9"/>
    </row>
    <row r="32" spans="1:6" ht="54.75" customHeight="1" x14ac:dyDescent="0.25">
      <c r="A32" s="61"/>
      <c r="B32" s="61"/>
      <c r="C32" s="61"/>
      <c r="D32" s="61"/>
      <c r="E32" s="61"/>
      <c r="F32" s="61"/>
    </row>
    <row r="33" spans="1:6" x14ac:dyDescent="0.3">
      <c r="A33" s="17"/>
      <c r="B33" s="18"/>
      <c r="C33" s="18"/>
      <c r="D33" s="19"/>
      <c r="E33" s="19"/>
      <c r="F33" s="18"/>
    </row>
    <row r="34" spans="1:6" x14ac:dyDescent="0.3">
      <c r="A34" s="17"/>
      <c r="B34" s="18"/>
      <c r="C34" s="18"/>
      <c r="D34" s="19"/>
      <c r="E34" s="19"/>
      <c r="F34" s="18"/>
    </row>
    <row r="35" spans="1:6" x14ac:dyDescent="0.3">
      <c r="A35" s="17"/>
      <c r="B35" s="18"/>
      <c r="C35" s="18"/>
      <c r="D35" s="19"/>
      <c r="E35" s="19"/>
      <c r="F35" s="18"/>
    </row>
    <row r="36" spans="1:6" x14ac:dyDescent="0.3">
      <c r="A36" s="17"/>
      <c r="B36" s="18"/>
      <c r="C36" s="18"/>
      <c r="D36" s="19"/>
      <c r="E36" s="19"/>
      <c r="F36" s="18"/>
    </row>
    <row r="37" spans="1:6" x14ac:dyDescent="0.3">
      <c r="A37" s="17"/>
      <c r="B37" s="18"/>
      <c r="C37" s="18"/>
      <c r="D37" s="19"/>
      <c r="E37" s="19"/>
      <c r="F37" s="18"/>
    </row>
    <row r="38" spans="1:6" ht="44.25" customHeight="1" x14ac:dyDescent="0.25">
      <c r="A38" s="59"/>
      <c r="B38" s="59"/>
      <c r="C38" s="59"/>
      <c r="D38" s="59"/>
      <c r="E38" s="59"/>
      <c r="F38" s="59"/>
    </row>
    <row r="39" spans="1:6" ht="44.25" customHeight="1" x14ac:dyDescent="0.25">
      <c r="A39" s="58"/>
      <c r="B39" s="58"/>
      <c r="C39" s="58"/>
      <c r="D39" s="58"/>
      <c r="E39" s="58"/>
      <c r="F39" s="58"/>
    </row>
    <row r="40" spans="1:6" ht="44.25" customHeight="1" x14ac:dyDescent="0.25">
      <c r="A40" s="58"/>
      <c r="B40" s="59"/>
      <c r="C40" s="59"/>
      <c r="D40" s="59"/>
      <c r="E40" s="59"/>
      <c r="F40" s="59"/>
    </row>
    <row r="41" spans="1:6" x14ac:dyDescent="0.3">
      <c r="A41" s="60"/>
      <c r="B41" s="60"/>
      <c r="C41" s="60"/>
      <c r="D41" s="60"/>
      <c r="E41" s="60"/>
      <c r="F41" s="60"/>
    </row>
    <row r="42" spans="1:6" ht="19.5" x14ac:dyDescent="0.25">
      <c r="A42" s="8"/>
      <c r="B42" s="9"/>
      <c r="C42" s="9"/>
      <c r="D42" s="10"/>
      <c r="E42" s="10"/>
      <c r="F42" s="9"/>
    </row>
    <row r="43" spans="1:6" ht="82.5" customHeight="1" x14ac:dyDescent="0.25">
      <c r="A43" s="8"/>
      <c r="B43" s="9"/>
      <c r="C43" s="11"/>
      <c r="D43" s="12"/>
      <c r="E43" s="13"/>
      <c r="F43" s="14"/>
    </row>
    <row r="44" spans="1:6" ht="75" customHeight="1" x14ac:dyDescent="0.25">
      <c r="A44" s="8"/>
      <c r="B44" s="9"/>
      <c r="C44" s="11"/>
      <c r="D44" s="12"/>
      <c r="E44" s="13"/>
      <c r="F44" s="14"/>
    </row>
    <row r="45" spans="1:6" ht="57.75" customHeight="1" x14ac:dyDescent="0.25">
      <c r="A45" s="8"/>
      <c r="B45" s="9"/>
      <c r="C45" s="11"/>
      <c r="D45" s="12"/>
      <c r="E45" s="13"/>
      <c r="F45" s="14"/>
    </row>
    <row r="46" spans="1:6" ht="57.75" customHeight="1" x14ac:dyDescent="0.25">
      <c r="A46" s="8"/>
      <c r="B46" s="9"/>
      <c r="C46" s="11"/>
      <c r="D46" s="12"/>
      <c r="E46" s="13"/>
      <c r="F46" s="14"/>
    </row>
    <row r="47" spans="1:6" ht="63" customHeight="1" x14ac:dyDescent="0.25">
      <c r="A47" s="58"/>
      <c r="B47" s="58"/>
      <c r="C47" s="15"/>
      <c r="D47" s="20"/>
      <c r="E47" s="21"/>
      <c r="F47" s="9"/>
    </row>
    <row r="48" spans="1:6" ht="54.75" customHeight="1" x14ac:dyDescent="0.25">
      <c r="A48" s="61"/>
      <c r="B48" s="61"/>
      <c r="C48" s="61"/>
      <c r="D48" s="61"/>
      <c r="E48" s="61"/>
      <c r="F48" s="61"/>
    </row>
    <row r="49" spans="1:6" ht="54.75" customHeight="1" x14ac:dyDescent="0.25">
      <c r="A49" s="22"/>
      <c r="B49" s="22"/>
      <c r="C49" s="22"/>
      <c r="D49" s="20"/>
      <c r="E49" s="22"/>
      <c r="F49" s="22"/>
    </row>
    <row r="50" spans="1:6" ht="54.75" customHeight="1" x14ac:dyDescent="0.25">
      <c r="A50" s="61"/>
      <c r="B50" s="61"/>
      <c r="C50" s="61"/>
      <c r="D50" s="61"/>
      <c r="E50" s="61"/>
      <c r="F50" s="61"/>
    </row>
  </sheetData>
  <mergeCells count="20">
    <mergeCell ref="A38:F38"/>
    <mergeCell ref="A39:F39"/>
    <mergeCell ref="A32:F32"/>
    <mergeCell ref="A22:F22"/>
    <mergeCell ref="A23:F23"/>
    <mergeCell ref="A24:F24"/>
    <mergeCell ref="A25:F25"/>
    <mergeCell ref="A31:B31"/>
    <mergeCell ref="A40:F40"/>
    <mergeCell ref="A41:F41"/>
    <mergeCell ref="A50:F50"/>
    <mergeCell ref="A47:B47"/>
    <mergeCell ref="A48:F48"/>
    <mergeCell ref="A1:F1"/>
    <mergeCell ref="A2:F2"/>
    <mergeCell ref="A5:F5"/>
    <mergeCell ref="A17:F17"/>
    <mergeCell ref="A4:F4"/>
    <mergeCell ref="A3:F3"/>
    <mergeCell ref="A16:B16"/>
  </mergeCells>
  <pageMargins left="0.7" right="0.7" top="0.75" bottom="0.75" header="0.3" footer="0.3"/>
  <pageSetup paperSize="9" scale="38" orientation="portrait" r:id="rId1"/>
  <ignoredErrors>
    <ignoredError sqref="D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2025-03-10T06:06:20Z</dcterms:modified>
</cp:coreProperties>
</file>